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<sst xmlns="http://schemas.openxmlformats.org/spreadsheetml/2006/main" count="882" uniqueCount="882">
  <si>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</si>
  <si>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大分岡病院</t>
  </si>
  <si>
    <t>〒870-0105　大分市西鶴崎３－７－１１</t>
  </si>
  <si>
    <t>病棟の建築時期と構造</t>
  </si>
  <si>
    <t>建物情報＼病棟名</t>
  </si>
  <si>
    <t>２病棟</t>
  </si>
  <si>
    <t>３病棟</t>
  </si>
  <si>
    <t>４病棟</t>
  </si>
  <si>
    <t>５病棟</t>
  </si>
  <si>
    <t>ＩＣＵ</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</si>
  <si>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</si>
  <si>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</si>
  <si>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</si>
  <si>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</si>
  <si>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</si>
  <si>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</si>
  <si>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</si>
  <si>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</si>
  <si>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</si>
  <si>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</si>
  <si>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</si>
  <si>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</si>
  <si>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</si>
  <si>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</si>
  <si>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</si>
  <si>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</si>
  <si>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</si>
  <si>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</si>
  <si>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</si>
  <si>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</si>
  <si>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</si>
  <si>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</si>
  <si>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</si>
  <si>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</si>
  <si>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</si>
  <si>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</si>
  <si>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</si>
  <si>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</si>
  <si>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</si>
  <si>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</si>
  <si>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</si>
  <si>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</si>
  <si>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</si>
  <si>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</si>
  <si>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</si>
  <si>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</si>
  <si>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</si>
  <si>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</si>
  <si>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</si>
  <si>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</si>
  <si>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</si>
  <si>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</si>
  <si>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</si>
  <si>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</si>
  <si>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</si>
  <si>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</si>
  <si>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</si>
  <si>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</si>
  <si>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</si>
  <si>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</si>
  <si>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</si>
  <si>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</si>
  <si>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</si>
  <si>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</si>
  <si>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</si>
  <si>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</si>
  <si>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</si>
  <si>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</si>
  <si>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</si>
  <si>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</si>
  <si>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</si>
  <si>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</si>
  <si>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</si>
  <si>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</si>
  <si>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</si>
  <si>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</si>
  <si>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</si>
  <si>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</si>
  <si>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</si>
  <si>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</si>
  <si>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</si>
  <si>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</si>
  <si>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</si>
  <si>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</si>
  <si>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</si>
  <si>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</si>
  <si>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</si>
  <si>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</si>
  <si>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</si>
  <si>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</si>
  <si>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</si>
  <si>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</si>
  <si>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</si>
  <si>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</si>
  <si>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</si>
  <si>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</si>
  <si>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</si>
  <si>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</si>
  <si>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</si>
  <si>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</si>
  <si>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</si>
  <si>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</si>
  <si>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</si>
  <si>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形成外科</t>
  </si>
  <si>
    <t>整形外科</t>
  </si>
  <si>
    <t>外科</t>
  </si>
  <si>
    <t>循環器内科</t>
  </si>
  <si>
    <t>心臓血管外科</t>
  </si>
  <si>
    <t>様式１病院施設票(43)-2</t>
  </si>
  <si>
    <t>消化器内科（胃腸内科）</t>
  </si>
  <si>
    <t>脳神経外科</t>
  </si>
  <si>
    <t>様式１病院施設票(43)-3</t>
  </si>
  <si>
    <t>歯科口腔外科</t>
  </si>
  <si>
    <t>救急科</t>
  </si>
  <si>
    <t>放射線科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</si>
  <si>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</si>
  <si>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</si>
  <si>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</si>
  <si>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</si>
  <si>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</si>
  <si>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</si>
  <si>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</si>
  <si>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</si>
  <si>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</si>
  <si>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</si>
  <si>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</si>
  <si>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</si>
  <si>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</si>
  <si>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</si>
  <si>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</si>
  <si>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</si>
  <si>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</si>
  <si>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</si>
  <si>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</si>
  <si>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</si>
  <si>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</si>
  <si>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</si>
  <si>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</si>
  <si>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</si>
  <si>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</si>
  <si>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</si>
  <si>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</si>
  <si>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</si>
  <si>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</si>
  <si>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</si>
  <si>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</si>
  <si>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</si>
  <si>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</si>
  <si>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</si>
  <si>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</si>
  <si>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</si>
  <si>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</si>
  <si>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</si>
  <si>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</si>
  <si>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</si>
  <si>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</si>
  <si>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</si>
  <si>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</si>
  <si>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</si>
  <si>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</si>
  <si>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</si>
  <si>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</si>
  <si>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</si>
  <si>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</si>
  <si>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</si>
  <si>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</si>
  <si>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</si>
  <si>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</si>
  <si>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</si>
  <si>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</si>
  <si>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</si>
  <si>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</si>
  <si>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</si>
  <si>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</si>
  <si>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</si>
  <si>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</si>
  <si>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</si>
  <si>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</si>
  <si>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</si>
  <si>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</si>
  <si>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</si>
  <si>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</si>
  <si>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</si>
  <si>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</si>
  <si>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</si>
  <si>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</si>
  <si>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</si>
  <si>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</si>
  <si>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</si>
  <si>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</si>
  <si>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</si>
  <si>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</si>
  <si>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</si>
  <si>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</si>
  <si>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</si>
  <si>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</si>
  <si>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</si>
  <si>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</si>
  <si>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</si>
  <si>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</si>
  <si>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</si>
  <si>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</si>
  <si>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</si>
  <si>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</si>
  <si>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</si>
  <si>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</si>
  <si>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</si>
  <si>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</si>
  <si>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</si>
  <si>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</si>
  <si>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</si>
  <si>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</si>
  <si>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</si>
  <si>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</si>
  <si>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</si>
  <si>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</si>
  <si>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</si>
  <si>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</si>
  <si>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</si>
  <si>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</si>
  <si>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</si>
  <si>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</si>
  <si>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</si>
  <si>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</si>
  <si>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</si>
  <si>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</si>
  <si>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</si>
  <si>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</si>
  <si>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</si>
  <si>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</si>
  <si>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</si>
  <si>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</si>
  <si>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</si>
  <si>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</si>
  <si>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</si>
  <si>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</si>
  <si>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</si>
  <si>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</si>
  <si>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</si>
  <si>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</si>
  <si>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</si>
  <si>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</si>
  <si>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</si>
  <si>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</si>
  <si>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</si>
  <si>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</si>
  <si>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</si>
  <si>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</si>
  <si>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</si>
  <si>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</si>
  <si>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</si>
  <si>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</si>
  <si>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</si>
  <si>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</si>
  <si>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</si>
  <si>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</si>
  <si>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</si>
  <si>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</si>
  <si>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</si>
  <si>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</si>
  <si>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</si>
  <si>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</si>
  <si>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</si>
  <si>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</si>
  <si>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</si>
  <si>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</si>
  <si>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</si>
  <si>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</si>
  <si>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</si>
  <si>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</si>
  <si>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</si>
  <si>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</si>
  <si>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</si>
  <si>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</si>
  <si>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</si>
  <si>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</si>
  <si>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</si>
  <si>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</si>
  <si>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</si>
  <si>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</si>
  <si>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</si>
  <si>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</si>
  <si>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</si>
  <si>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</si>
  <si>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</si>
  <si>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</si>
  <si>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</si>
  <si>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</si>
  <si>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</si>
  <si>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</si>
  <si>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</si>
  <si>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</si>
  <si>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</si>
  <si>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</si>
  <si>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</si>
  <si>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</si>
  <si>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</si>
  <si>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</si>
  <si>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</si>
  <si>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</si>
  <si>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</si>
  <si>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</si>
  <si>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</si>
  <si>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</si>
  <si>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</si>
  <si>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</si>
  <si>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</si>
  <si>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</si>
  <si>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</si>
  <si>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</si>
  <si>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</si>
  <si>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</si>
  <si>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</si>
  <si>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</si>
  <si>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</si>
  <si>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</si>
  <si>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</si>
  <si>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</si>
  <si>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</si>
  <si>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</si>
  <si>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</si>
  <si>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</si>
  <si>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</si>
  <si>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</si>
  <si>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</si>
  <si>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</si>
  <si>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</si>
  <si>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</si>
  <si>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</si>
  <si>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</si>
  <si>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</si>
  <si>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</si>
  <si>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</si>
  <si>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</si>
  <si>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</si>
  <si>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</si>
  <si>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</si>
  <si>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</si>
  <si>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</si>
  <si>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</si>
  <si>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</si>
  <si>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</si>
  <si>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</si>
  <si>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</si>
  <si>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</si>
  <si>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</si>
  <si>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</si>
  <si>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</si>
  <si>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</si>
  <si>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</si>
  <si>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</si>
  <si>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</si>
  <si>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</si>
  <si>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</si>
  <si>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</si>
  <si>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</si>
  <si>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</si>
  <si>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</si>
  <si>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</si>
  <si>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</si>
  <si>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</si>
  <si>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</si>
  <si>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</si>
  <si>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</si>
  <si>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2病棟</t>
  </si>
  <si>
    <t>3病棟</t>
  </si>
  <si>
    <t>4病棟</t>
  </si>
  <si>
    <t>5病棟</t>
  </si>
  <si>
    <t>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</si>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</sst>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12</v>
      </c>
      <c r="M11" s="16" t="s">
        <v>12</v>
      </c>
      <c r="N11" s="17" t="s">
        <v>12</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16</v>
      </c>
      <c r="J17" s="331"/>
      <c r="K17" s="331"/>
      <c r="L17" s="16"/>
      <c r="M17" s="16"/>
      <c r="N17" s="17"/>
      <c r="O17" s="17"/>
      <c r="P17" s="17" t="s">
        <v>17</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17</v>
      </c>
      <c r="M18" s="16" t="s">
        <v>17</v>
      </c>
      <c r="N18" s="17" t="s">
        <v>17</v>
      </c>
      <c r="O18" s="17" t="s">
        <v>17</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t="s">
        <v>17</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18</v>
      </c>
      <c r="J29" s="309"/>
      <c r="K29" s="310"/>
      <c r="L29" s="16" t="s">
        <v>17</v>
      </c>
      <c r="M29" s="16" t="s">
        <v>17</v>
      </c>
      <c r="N29" s="17" t="s">
        <v>17</v>
      </c>
      <c r="O29" s="17" t="s">
        <v>17</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17</v>
      </c>
      <c r="M57" s="17" t="s">
        <v>17</v>
      </c>
      <c r="N57" s="17" t="s">
        <v>17</v>
      </c>
      <c r="O57" s="17" t="s">
        <v>17</v>
      </c>
      <c r="P57" s="17" t="s">
        <v>17</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t="s">
        <v>18</v>
      </c>
      <c r="P95" s="263" t="s">
        <v>16</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49</v>
      </c>
      <c r="N104" s="221">
        <v>42</v>
      </c>
      <c r="O104" s="221">
        <v>56</v>
      </c>
      <c r="P104" s="221">
        <v>6</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50</v>
      </c>
      <c r="M106" s="146">
        <v>49</v>
      </c>
      <c r="N106" s="221">
        <v>38</v>
      </c>
      <c r="O106" s="221">
        <v>56</v>
      </c>
      <c r="P106" s="221">
        <v>6</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49</v>
      </c>
      <c r="N107" s="221">
        <v>42</v>
      </c>
      <c r="O107" s="221">
        <v>56</v>
      </c>
      <c r="P107" s="221">
        <v>6</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t="s">
        <v>100</v>
      </c>
      <c r="P119" s="224" t="s">
        <v>100</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t="s">
        <v>106</v>
      </c>
      <c r="P120" s="224" t="s">
        <v>107</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110</v>
      </c>
      <c r="N121" s="224" t="s">
        <v>109</v>
      </c>
      <c r="O121" s="224" t="s">
        <v>107</v>
      </c>
      <c r="P121" s="224" t="s">
        <v>105</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105</v>
      </c>
      <c r="M122" s="179" t="s">
        <v>112</v>
      </c>
      <c r="N122" s="224" t="s">
        <v>113</v>
      </c>
      <c r="O122" s="224" t="s">
        <v>114</v>
      </c>
      <c r="P122" s="224" t="s">
        <v>106</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119</v>
      </c>
      <c r="O130" s="224" t="s">
        <v>119</v>
      </c>
      <c r="P130" s="224" t="s">
        <v>120</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121</v>
      </c>
      <c r="F131" s="305"/>
      <c r="G131" s="305"/>
      <c r="H131" s="306"/>
      <c r="I131" s="345"/>
      <c r="J131" s="67"/>
      <c r="K131" s="68"/>
      <c r="L131" s="66">
        <v>50</v>
      </c>
      <c r="M131" s="179">
        <v>49</v>
      </c>
      <c r="N131" s="224">
        <v>42</v>
      </c>
      <c r="O131" s="224">
        <v>56</v>
      </c>
      <c r="P131" s="224">
        <v>6</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49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35</v>
      </c>
      <c r="M186" s="181">
        <v>37</v>
      </c>
      <c r="N186" s="229">
        <v>42</v>
      </c>
      <c r="O186" s="229">
        <v>39</v>
      </c>
      <c r="P186" s="229">
        <v>22</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1.6</v>
      </c>
      <c r="M187" s="181">
        <v>1.6</v>
      </c>
      <c r="N187" s="229">
        <v>0.8</v>
      </c>
      <c r="O187" s="229">
        <v>2.4</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2</v>
      </c>
      <c r="M188" s="181">
        <v>1</v>
      </c>
      <c r="N188" s="229">
        <v>1</v>
      </c>
      <c r="O188" s="229">
        <v>1</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5</v>
      </c>
      <c r="M190" s="181">
        <v>7</v>
      </c>
      <c r="N190" s="229">
        <v>6</v>
      </c>
      <c r="O190" s="229">
        <v>6</v>
      </c>
      <c r="P190" s="229">
        <v>2</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1.3</v>
      </c>
      <c r="M191" s="181">
        <v>0.8</v>
      </c>
      <c r="N191" s="229">
        <v>0.5</v>
      </c>
      <c r="O191" s="229">
        <v>0.6</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196</v>
      </c>
      <c r="M214" s="1"/>
      <c r="N214" s="225"/>
      <c r="O214" s="225"/>
      <c r="P214" s="225"/>
      <c r="Q214" s="225"/>
      <c r="R214" s="225"/>
      <c r="S214" s="225"/>
    </row>
    <row r="215" ht="20.25" customHeight="1">
      <c r="C215" s="25"/>
      <c r="I215" s="47" t="s">
        <v>77</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25</v>
      </c>
      <c r="M216" s="239">
        <v>20</v>
      </c>
      <c r="N216" s="239">
        <v>22</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0.8</v>
      </c>
      <c r="M217" s="199">
        <v>0.6</v>
      </c>
      <c r="N217" s="199">
        <v>2</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1</v>
      </c>
      <c r="M218" s="239">
        <v>1</v>
      </c>
      <c r="N218" s="239">
        <v>1</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0.6</v>
      </c>
      <c r="N219" s="199">
        <v>0.6</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3</v>
      </c>
      <c r="M220" s="239">
        <v>1</v>
      </c>
      <c r="N220" s="239">
        <v>2</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v>
      </c>
      <c r="N221" s="199">
        <v>2.6</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26</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9</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6</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14</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0.8</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16</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9</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1</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1411</v>
      </c>
      <c r="M314" s="289">
        <v>1549</v>
      </c>
      <c r="N314" s="193">
        <v>1066</v>
      </c>
      <c r="O314" s="193">
        <v>1862</v>
      </c>
      <c r="P314" s="291">
        <v>436</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674</v>
      </c>
      <c r="M315" s="181">
        <v>793</v>
      </c>
      <c r="N315" s="292">
        <v>516</v>
      </c>
      <c r="O315" s="292">
        <v>1237</v>
      </c>
      <c r="P315" s="181">
        <v>249</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471</v>
      </c>
      <c r="M316" s="181">
        <v>503</v>
      </c>
      <c r="N316" s="181">
        <v>338</v>
      </c>
      <c r="O316" s="181">
        <v>369</v>
      </c>
      <c r="P316" s="181">
        <v>29</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266</v>
      </c>
      <c r="M317" s="181">
        <v>253</v>
      </c>
      <c r="N317" s="181">
        <v>212</v>
      </c>
      <c r="O317" s="181">
        <v>256</v>
      </c>
      <c r="P317" s="181">
        <v>158</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16618</v>
      </c>
      <c r="M318" s="181">
        <v>15134</v>
      </c>
      <c r="N318" s="181">
        <v>12349</v>
      </c>
      <c r="O318" s="181">
        <v>17574</v>
      </c>
      <c r="P318" s="181">
        <v>1362</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1409</v>
      </c>
      <c r="M319" s="181">
        <v>1536</v>
      </c>
      <c r="N319" s="181">
        <v>1073</v>
      </c>
      <c r="O319" s="181">
        <v>1859</v>
      </c>
      <c r="P319" s="181">
        <v>433</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1411</v>
      </c>
      <c r="M327" s="181">
        <v>1549</v>
      </c>
      <c r="N327" s="181">
        <v>1066</v>
      </c>
      <c r="O327" s="181">
        <v>1862</v>
      </c>
      <c r="P327" s="181">
        <v>436</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103</v>
      </c>
      <c r="M328" s="181">
        <v>116</v>
      </c>
      <c r="N328" s="181">
        <v>137</v>
      </c>
      <c r="O328" s="181">
        <v>315</v>
      </c>
      <c r="P328" s="181">
        <v>245</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1116</v>
      </c>
      <c r="M329" s="181">
        <v>1300</v>
      </c>
      <c r="N329" s="181">
        <v>816</v>
      </c>
      <c r="O329" s="181">
        <v>1442</v>
      </c>
      <c r="P329" s="181">
        <v>168</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96</v>
      </c>
      <c r="M330" s="181">
        <v>46</v>
      </c>
      <c r="N330" s="181">
        <v>49</v>
      </c>
      <c r="O330" s="181">
        <v>73</v>
      </c>
      <c r="P330" s="181">
        <v>17</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96</v>
      </c>
      <c r="M331" s="181">
        <v>84</v>
      </c>
      <c r="N331" s="181">
        <v>64</v>
      </c>
      <c r="O331" s="181">
        <v>32</v>
      </c>
      <c r="P331" s="181">
        <v>5</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3</v>
      </c>
      <c r="N334" s="181">
        <v>0</v>
      </c>
      <c r="O334" s="181">
        <v>0</v>
      </c>
      <c r="P334" s="181">
        <v>1</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1409</v>
      </c>
      <c r="M335" s="181">
        <v>1536</v>
      </c>
      <c r="N335" s="181">
        <v>1073</v>
      </c>
      <c r="O335" s="181">
        <v>1859</v>
      </c>
      <c r="P335" s="181">
        <v>433</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86</v>
      </c>
      <c r="M336" s="181">
        <v>130</v>
      </c>
      <c r="N336" s="181">
        <v>75</v>
      </c>
      <c r="O336" s="181">
        <v>222</v>
      </c>
      <c r="P336" s="181">
        <v>403</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954</v>
      </c>
      <c r="M337" s="181">
        <v>963</v>
      </c>
      <c r="N337" s="181">
        <v>776</v>
      </c>
      <c r="O337" s="181">
        <v>1363</v>
      </c>
      <c r="P337" s="181">
        <v>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158</v>
      </c>
      <c r="M338" s="181">
        <v>366</v>
      </c>
      <c r="N338" s="181">
        <v>118</v>
      </c>
      <c r="O338" s="181">
        <v>172</v>
      </c>
      <c r="P338" s="181">
        <v>10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15</v>
      </c>
      <c r="M339" s="181">
        <v>3</v>
      </c>
      <c r="N339" s="181">
        <v>10</v>
      </c>
      <c r="O339" s="181">
        <v>6</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0</v>
      </c>
      <c r="M340" s="181">
        <v>8</v>
      </c>
      <c r="N340" s="181">
        <v>9</v>
      </c>
      <c r="O340" s="181">
        <v>7</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72</v>
      </c>
      <c r="M342" s="181">
        <v>42</v>
      </c>
      <c r="N342" s="181">
        <v>48</v>
      </c>
      <c r="O342" s="181">
        <v>37</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124</v>
      </c>
      <c r="M343" s="181">
        <v>24</v>
      </c>
      <c r="N343" s="181">
        <v>37</v>
      </c>
      <c r="O343" s="181">
        <v>45</v>
      </c>
      <c r="P343" s="181">
        <v>18</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7</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1323</v>
      </c>
      <c r="M352" s="181">
        <v>1406</v>
      </c>
      <c r="N352" s="229">
        <v>998</v>
      </c>
      <c r="O352" s="229">
        <v>1637</v>
      </c>
      <c r="P352" s="229">
        <v>30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1288</v>
      </c>
      <c r="M353" s="181">
        <v>1382</v>
      </c>
      <c r="N353" s="229">
        <v>953</v>
      </c>
      <c r="O353" s="229">
        <v>1598</v>
      </c>
      <c r="P353" s="229">
        <v>30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v>24</v>
      </c>
      <c r="N355" s="229">
        <v>45</v>
      </c>
      <c r="O355" s="229">
        <v>39</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364</v>
      </c>
      <c r="M388" s="263" t="s">
        <v>365</v>
      </c>
      <c r="N388" s="263" t="s">
        <v>366</v>
      </c>
      <c r="O388" s="263" t="s">
        <v>367</v>
      </c>
      <c r="P388" s="263" t="s">
        <v>368</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12</v>
      </c>
      <c r="M389" s="263" t="s">
        <v>12</v>
      </c>
      <c r="N389" s="263" t="s">
        <v>12</v>
      </c>
      <c r="O389" s="263" t="s">
        <v>12</v>
      </c>
      <c r="P389" s="263" t="s">
        <v>12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119</v>
      </c>
      <c r="D390" s="316"/>
      <c r="E390" s="316"/>
      <c r="F390" s="316"/>
      <c r="G390" s="316"/>
      <c r="H390" s="317"/>
      <c r="I390" s="354" t="s">
        <v>369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1834</v>
      </c>
      <c r="M390" s="185">
        <v>1879</v>
      </c>
      <c r="N390" s="185">
        <v>1369</v>
      </c>
      <c r="O390" s="234">
        <v>2156</v>
      </c>
      <c r="P390" s="234">
        <v>34</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370</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371</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372</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373</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374</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375</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376</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377</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378</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379</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380</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239</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192</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120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404</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405</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406</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407</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408</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409</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410</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411</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413</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414</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415</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417</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418</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419</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420</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421</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422</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423</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424</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425</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426</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427</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429</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430</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439</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441</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442</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443</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444</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445</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446</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447</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448</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449</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451</v>
      </c>
      <c r="C479" s="318" t="s">
        <v>452</v>
      </c>
      <c r="D479" s="327"/>
      <c r="E479" s="327"/>
      <c r="F479" s="327"/>
      <c r="G479" s="327"/>
      <c r="H479" s="319"/>
      <c r="I479" s="354" t="s">
        <v>453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846</v>
      </c>
      <c r="M479" s="185">
        <v>932</v>
      </c>
      <c r="N479" s="234">
        <v>593</v>
      </c>
      <c r="O479" s="234">
        <v>593</v>
      </c>
      <c r="P479" s="234">
        <v>320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454</v>
      </c>
      <c r="C480" s="120"/>
      <c r="D480" s="395" t="s">
        <v>455</v>
      </c>
      <c r="E480" s="304" t="s">
        <v>456</v>
      </c>
      <c r="F480" s="305"/>
      <c r="G480" s="305"/>
      <c r="H480" s="306"/>
      <c r="I480" s="341"/>
      <c r="J480" s="242" t="str">
        <f t="shared" si="89"/>
        <v>未確認</v>
      </c>
      <c r="K480" s="243" t="str">
        <f t="shared" si="90"/>
        <v>※</v>
      </c>
      <c r="L480" s="241">
        <v>277</v>
      </c>
      <c r="M480" s="185">
        <v>54</v>
      </c>
      <c r="N480" s="234">
        <v>33</v>
      </c>
      <c r="O480" s="234">
        <v>110</v>
      </c>
      <c r="P480" s="234">
        <v>21</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457</v>
      </c>
      <c r="C481" s="120"/>
      <c r="D481" s="396"/>
      <c r="E481" s="304" t="s">
        <v>458</v>
      </c>
      <c r="F481" s="305"/>
      <c r="G481" s="305"/>
      <c r="H481" s="306"/>
      <c r="I481" s="341"/>
      <c r="J481" s="242" t="str">
        <f t="shared" si="89"/>
        <v>未確認</v>
      </c>
      <c r="K481" s="243" t="str">
        <f t="shared" si="90"/>
        <v>※</v>
      </c>
      <c r="L481" s="241">
        <v>135</v>
      </c>
      <c r="M481" s="185">
        <v>501</v>
      </c>
      <c r="N481" s="234">
        <v>5</v>
      </c>
      <c r="O481" s="234">
        <v>18</v>
      </c>
      <c r="P481" s="234">
        <v>14</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459</v>
      </c>
      <c r="C482" s="120"/>
      <c r="D482" s="396"/>
      <c r="E482" s="304" t="s">
        <v>460</v>
      </c>
      <c r="F482" s="305"/>
      <c r="G482" s="305"/>
      <c r="H482" s="306"/>
      <c r="I482" s="341"/>
      <c r="J482" s="242" t="str">
        <f t="shared" si="89"/>
        <v>未確認</v>
      </c>
      <c r="K482" s="243" t="str">
        <f t="shared" si="90"/>
        <v>※</v>
      </c>
      <c r="L482" s="241">
        <v>3</v>
      </c>
      <c r="M482" s="185">
        <v>26</v>
      </c>
      <c r="N482" s="234">
        <v>0</v>
      </c>
      <c r="O482" s="234">
        <v>0</v>
      </c>
      <c r="P482" s="234">
        <v>8</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461</v>
      </c>
      <c r="C483" s="120"/>
      <c r="D483" s="396"/>
      <c r="E483" s="304" t="s">
        <v>462</v>
      </c>
      <c r="F483" s="305"/>
      <c r="G483" s="305"/>
      <c r="H483" s="306"/>
      <c r="I483" s="341"/>
      <c r="J483" s="242" t="str">
        <f t="shared" si="89"/>
        <v>未確認</v>
      </c>
      <c r="K483" s="243" t="str">
        <f t="shared" si="90"/>
        <v>※</v>
      </c>
      <c r="L483" s="241">
        <v>9</v>
      </c>
      <c r="M483" s="185">
        <v>0</v>
      </c>
      <c r="N483" s="234">
        <v>0</v>
      </c>
      <c r="O483" s="234">
        <v>2</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463</v>
      </c>
      <c r="C484" s="120"/>
      <c r="D484" s="396"/>
      <c r="E484" s="304" t="s">
        <v>464</v>
      </c>
      <c r="F484" s="305"/>
      <c r="G484" s="305"/>
      <c r="H484" s="306"/>
      <c r="I484" s="341"/>
      <c r="J484" s="242" t="str">
        <f t="shared" si="89"/>
        <v>未確認</v>
      </c>
      <c r="K484" s="243" t="str">
        <f t="shared" si="90"/>
        <v>※</v>
      </c>
      <c r="L484" s="241">
        <v>10</v>
      </c>
      <c r="M484" s="185">
        <v>4</v>
      </c>
      <c r="N484" s="234">
        <v>7</v>
      </c>
      <c r="O484" s="234">
        <v>2</v>
      </c>
      <c r="P484" s="234">
        <v>3</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465</v>
      </c>
      <c r="C485" s="120"/>
      <c r="D485" s="396"/>
      <c r="E485" s="304" t="s">
        <v>466</v>
      </c>
      <c r="F485" s="305"/>
      <c r="G485" s="305"/>
      <c r="H485" s="306"/>
      <c r="I485" s="341"/>
      <c r="J485" s="242" t="str">
        <f t="shared" si="89"/>
        <v>未確認</v>
      </c>
      <c r="K485" s="243" t="str">
        <f t="shared" si="90"/>
        <v>※</v>
      </c>
      <c r="L485" s="241">
        <v>13</v>
      </c>
      <c r="M485" s="185">
        <v>1</v>
      </c>
      <c r="N485" s="234">
        <v>2</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467</v>
      </c>
      <c r="C486" s="120"/>
      <c r="D486" s="396"/>
      <c r="E486" s="304" t="s">
        <v>468</v>
      </c>
      <c r="F486" s="305"/>
      <c r="G486" s="305"/>
      <c r="H486" s="306"/>
      <c r="I486" s="341"/>
      <c r="J486" s="242" t="str">
        <f t="shared" si="89"/>
        <v>未確認</v>
      </c>
      <c r="K486" s="243" t="str">
        <f t="shared" si="90"/>
        <v>※</v>
      </c>
      <c r="L486" s="241">
        <v>16</v>
      </c>
      <c r="M486" s="185">
        <v>4</v>
      </c>
      <c r="N486" s="234">
        <v>4</v>
      </c>
      <c r="O486" s="234">
        <v>12</v>
      </c>
      <c r="P486" s="234">
        <v>6</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469</v>
      </c>
      <c r="C487" s="120"/>
      <c r="D487" s="396"/>
      <c r="E487" s="304" t="s">
        <v>470</v>
      </c>
      <c r="F487" s="305"/>
      <c r="G487" s="305"/>
      <c r="H487" s="306"/>
      <c r="I487" s="341"/>
      <c r="J487" s="242" t="str">
        <f t="shared" si="89"/>
        <v>未確認</v>
      </c>
      <c r="K487" s="243" t="str">
        <f t="shared" si="90"/>
        <v>※</v>
      </c>
      <c r="L487" s="241">
        <v>117</v>
      </c>
      <c r="M487" s="185">
        <v>13</v>
      </c>
      <c r="N487" s="234">
        <v>11</v>
      </c>
      <c r="O487" s="234">
        <v>364</v>
      </c>
      <c r="P487" s="234">
        <v>337</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471</v>
      </c>
      <c r="C488" s="120"/>
      <c r="D488" s="396"/>
      <c r="E488" s="304" t="s">
        <v>472</v>
      </c>
      <c r="F488" s="305"/>
      <c r="G488" s="305"/>
      <c r="H488" s="306"/>
      <c r="I488" s="341"/>
      <c r="J488" s="242" t="str">
        <f t="shared" si="89"/>
        <v>未確認</v>
      </c>
      <c r="K488" s="243" t="str">
        <f t="shared" si="90"/>
        <v>※</v>
      </c>
      <c r="L488" s="241">
        <v>500</v>
      </c>
      <c r="M488" s="185">
        <v>184</v>
      </c>
      <c r="N488" s="234">
        <v>614</v>
      </c>
      <c r="O488" s="234">
        <v>130</v>
      </c>
      <c r="P488" s="234">
        <v>75</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473</v>
      </c>
      <c r="C489" s="120"/>
      <c r="D489" s="396"/>
      <c r="E489" s="304" t="s">
        <v>474</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475</v>
      </c>
      <c r="C490" s="120"/>
      <c r="D490" s="396"/>
      <c r="E490" s="304" t="s">
        <v>476</v>
      </c>
      <c r="F490" s="305"/>
      <c r="G490" s="305"/>
      <c r="H490" s="306"/>
      <c r="I490" s="341"/>
      <c r="J490" s="242" t="str">
        <f t="shared" si="89"/>
        <v>未確認</v>
      </c>
      <c r="K490" s="243" t="str">
        <f t="shared" si="90"/>
        <v>※</v>
      </c>
      <c r="L490" s="241">
        <v>0</v>
      </c>
      <c r="M490" s="185">
        <v>0</v>
      </c>
      <c r="N490" s="234">
        <v>1</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477</v>
      </c>
      <c r="C491" s="120"/>
      <c r="D491" s="382"/>
      <c r="E491" s="304" t="s">
        <v>478</v>
      </c>
      <c r="F491" s="305"/>
      <c r="G491" s="305"/>
      <c r="H491" s="306"/>
      <c r="I491" s="342"/>
      <c r="J491" s="242" t="str">
        <f t="shared" si="89"/>
        <v>未確認</v>
      </c>
      <c r="K491" s="243" t="str">
        <f t="shared" si="90"/>
        <v>※</v>
      </c>
      <c r="L491" s="241">
        <v>14</v>
      </c>
      <c r="M491" s="185">
        <v>315</v>
      </c>
      <c r="N491" s="234">
        <v>1</v>
      </c>
      <c r="O491" s="234">
        <v>4</v>
      </c>
      <c r="P491" s="234">
        <v>39</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479</v>
      </c>
      <c r="B492" s="93"/>
      <c r="C492" s="318" t="s">
        <v>480</v>
      </c>
      <c r="D492" s="327"/>
      <c r="E492" s="327"/>
      <c r="F492" s="327"/>
      <c r="G492" s="327"/>
      <c r="H492" s="319"/>
      <c r="I492" s="354" t="s">
        <v>481</v>
      </c>
      <c r="J492" s="242" t="str">
        <f t="shared" si="89"/>
        <v>未確認</v>
      </c>
      <c r="K492" s="243" t="str">
        <f t="shared" si="90"/>
        <v>※</v>
      </c>
      <c r="L492" s="241">
        <v>205</v>
      </c>
      <c r="M492" s="185">
        <v>684</v>
      </c>
      <c r="N492" s="234">
        <v>405</v>
      </c>
      <c r="O492" s="234">
        <v>87</v>
      </c>
      <c r="P492" s="234">
        <v>258</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482</v>
      </c>
      <c r="C493" s="120"/>
      <c r="D493" s="395" t="s">
        <v>455</v>
      </c>
      <c r="E493" s="304" t="s">
        <v>456</v>
      </c>
      <c r="F493" s="305"/>
      <c r="G493" s="305"/>
      <c r="H493" s="306"/>
      <c r="I493" s="341"/>
      <c r="J493" s="242" t="str">
        <f t="shared" si="89"/>
        <v>未確認</v>
      </c>
      <c r="K493" s="243" t="str">
        <f t="shared" si="90"/>
        <v>※</v>
      </c>
      <c r="L493" s="241">
        <v>123</v>
      </c>
      <c r="M493" s="185">
        <v>9</v>
      </c>
      <c r="N493" s="234">
        <v>15</v>
      </c>
      <c r="O493" s="234">
        <v>17</v>
      </c>
      <c r="P493" s="234">
        <v>18</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483</v>
      </c>
      <c r="C494" s="120"/>
      <c r="D494" s="396"/>
      <c r="E494" s="304" t="s">
        <v>458</v>
      </c>
      <c r="F494" s="305"/>
      <c r="G494" s="305"/>
      <c r="H494" s="306"/>
      <c r="I494" s="341"/>
      <c r="J494" s="242" t="str">
        <f t="shared" si="89"/>
        <v>未確認</v>
      </c>
      <c r="K494" s="243" t="str">
        <f t="shared" si="90"/>
        <v>※</v>
      </c>
      <c r="L494" s="241">
        <v>51</v>
      </c>
      <c r="M494" s="185">
        <v>436</v>
      </c>
      <c r="N494" s="234">
        <v>4</v>
      </c>
      <c r="O494" s="234">
        <v>7</v>
      </c>
      <c r="P494" s="234">
        <v>13</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484</v>
      </c>
      <c r="C495" s="120"/>
      <c r="D495" s="396"/>
      <c r="E495" s="304" t="s">
        <v>460</v>
      </c>
      <c r="F495" s="305"/>
      <c r="G495" s="305"/>
      <c r="H495" s="306"/>
      <c r="I495" s="341"/>
      <c r="J495" s="242" t="str">
        <f t="shared" si="89"/>
        <v>未確認</v>
      </c>
      <c r="K495" s="243" t="str">
        <f t="shared" si="90"/>
        <v>※</v>
      </c>
      <c r="L495" s="241">
        <v>2</v>
      </c>
      <c r="M495" s="185">
        <v>9</v>
      </c>
      <c r="N495" s="234">
        <v>0</v>
      </c>
      <c r="O495" s="234">
        <v>0</v>
      </c>
      <c r="P495" s="234">
        <v>4</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485</v>
      </c>
      <c r="C496" s="120"/>
      <c r="D496" s="396"/>
      <c r="E496" s="304" t="s">
        <v>462</v>
      </c>
      <c r="F496" s="305"/>
      <c r="G496" s="305"/>
      <c r="H496" s="306"/>
      <c r="I496" s="341"/>
      <c r="J496" s="242" t="str">
        <f t="shared" si="89"/>
        <v>未確認</v>
      </c>
      <c r="K496" s="243" t="str">
        <f t="shared" si="90"/>
        <v>※</v>
      </c>
      <c r="L496" s="241">
        <v>2</v>
      </c>
      <c r="M496" s="185">
        <v>0</v>
      </c>
      <c r="N496" s="234">
        <v>0</v>
      </c>
      <c r="O496" s="234">
        <v>1</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486</v>
      </c>
      <c r="C497" s="120"/>
      <c r="D497" s="396"/>
      <c r="E497" s="304" t="s">
        <v>464</v>
      </c>
      <c r="F497" s="305"/>
      <c r="G497" s="305"/>
      <c r="H497" s="306"/>
      <c r="I497" s="341"/>
      <c r="J497" s="242" t="str">
        <f t="shared" si="89"/>
        <v>未確認</v>
      </c>
      <c r="K497" s="243" t="str">
        <f t="shared" si="90"/>
        <v>※</v>
      </c>
      <c r="L497" s="241">
        <v>8</v>
      </c>
      <c r="M497" s="185">
        <v>3</v>
      </c>
      <c r="N497" s="234">
        <v>7</v>
      </c>
      <c r="O497" s="234">
        <v>1</v>
      </c>
      <c r="P497" s="234">
        <v>1</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487</v>
      </c>
      <c r="C498" s="120"/>
      <c r="D498" s="396"/>
      <c r="E498" s="304" t="s">
        <v>466</v>
      </c>
      <c r="F498" s="305"/>
      <c r="G498" s="305"/>
      <c r="H498" s="306"/>
      <c r="I498" s="341"/>
      <c r="J498" s="242" t="str">
        <f t="shared" si="89"/>
        <v>未確認</v>
      </c>
      <c r="K498" s="243" t="str">
        <f t="shared" si="90"/>
        <v>※</v>
      </c>
      <c r="L498" s="241">
        <v>11</v>
      </c>
      <c r="M498" s="185">
        <v>1</v>
      </c>
      <c r="N498" s="234">
        <v>1</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488</v>
      </c>
      <c r="C499" s="120"/>
      <c r="D499" s="396"/>
      <c r="E499" s="304" t="s">
        <v>468</v>
      </c>
      <c r="F499" s="305"/>
      <c r="G499" s="305"/>
      <c r="H499" s="306"/>
      <c r="I499" s="341"/>
      <c r="J499" s="242" t="str">
        <f t="shared" si="89"/>
        <v>未確認</v>
      </c>
      <c r="K499" s="243" t="str">
        <f t="shared" si="90"/>
        <v>※</v>
      </c>
      <c r="L499" s="241">
        <v>0</v>
      </c>
      <c r="M499" s="185">
        <v>0</v>
      </c>
      <c r="N499" s="234">
        <v>1</v>
      </c>
      <c r="O499" s="234">
        <v>0</v>
      </c>
      <c r="P499" s="234">
        <v>6</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489</v>
      </c>
      <c r="C500" s="120"/>
      <c r="D500" s="396"/>
      <c r="E500" s="304" t="s">
        <v>470</v>
      </c>
      <c r="F500" s="305"/>
      <c r="G500" s="305"/>
      <c r="H500" s="306"/>
      <c r="I500" s="341"/>
      <c r="J500" s="242" t="str">
        <f t="shared" si="89"/>
        <v>未確認</v>
      </c>
      <c r="K500" s="243" t="str">
        <f t="shared" si="90"/>
        <v>※</v>
      </c>
      <c r="L500" s="241">
        <v>15</v>
      </c>
      <c r="M500" s="185">
        <v>1</v>
      </c>
      <c r="N500" s="234">
        <v>0</v>
      </c>
      <c r="O500" s="234">
        <v>47</v>
      </c>
      <c r="P500" s="234">
        <v>270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490</v>
      </c>
      <c r="C501" s="120"/>
      <c r="D501" s="396"/>
      <c r="E501" s="304" t="s">
        <v>472</v>
      </c>
      <c r="F501" s="305"/>
      <c r="G501" s="305"/>
      <c r="H501" s="306"/>
      <c r="I501" s="341"/>
      <c r="J501" s="242" t="str">
        <f t="shared" si="89"/>
        <v>未確認</v>
      </c>
      <c r="K501" s="243" t="str">
        <f t="shared" si="90"/>
        <v>※</v>
      </c>
      <c r="L501" s="241">
        <v>40</v>
      </c>
      <c r="M501" s="185">
        <v>23</v>
      </c>
      <c r="N501" s="234">
        <v>406</v>
      </c>
      <c r="O501" s="234">
        <v>19</v>
      </c>
      <c r="P501" s="234">
        <v>70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491</v>
      </c>
      <c r="C502" s="120"/>
      <c r="D502" s="396"/>
      <c r="E502" s="304" t="s">
        <v>474</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492</v>
      </c>
      <c r="C503" s="120"/>
      <c r="D503" s="396"/>
      <c r="E503" s="304" t="s">
        <v>476</v>
      </c>
      <c r="F503" s="305"/>
      <c r="G503" s="305"/>
      <c r="H503" s="306"/>
      <c r="I503" s="341"/>
      <c r="J503" s="242" t="str">
        <f t="shared" si="89"/>
        <v>未確認</v>
      </c>
      <c r="K503" s="243" t="str">
        <f t="shared" si="90"/>
        <v>※</v>
      </c>
      <c r="L503" s="241">
        <v>0</v>
      </c>
      <c r="M503" s="185">
        <v>0</v>
      </c>
      <c r="N503" s="234">
        <v>1</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493</v>
      </c>
      <c r="C504" s="120"/>
      <c r="D504" s="382"/>
      <c r="E504" s="304" t="s">
        <v>478</v>
      </c>
      <c r="F504" s="305"/>
      <c r="G504" s="305"/>
      <c r="H504" s="306"/>
      <c r="I504" s="342"/>
      <c r="J504" s="242" t="str">
        <f t="shared" si="89"/>
        <v>未確認</v>
      </c>
      <c r="K504" s="243" t="str">
        <f t="shared" si="90"/>
        <v>※</v>
      </c>
      <c r="L504" s="241">
        <v>14</v>
      </c>
      <c r="M504" s="185">
        <v>276</v>
      </c>
      <c r="N504" s="234">
        <v>0</v>
      </c>
      <c r="O504" s="234">
        <v>2</v>
      </c>
      <c r="P504" s="234">
        <v>39</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494</v>
      </c>
      <c r="B505" s="93"/>
      <c r="C505" s="304" t="s">
        <v>495</v>
      </c>
      <c r="D505" s="305"/>
      <c r="E505" s="305"/>
      <c r="F505" s="305"/>
      <c r="G505" s="305"/>
      <c r="H505" s="306"/>
      <c r="I505" s="78" t="s">
        <v>496</v>
      </c>
      <c r="J505" s="242" t="str">
        <f t="shared" si="89"/>
        <v>未確認</v>
      </c>
      <c r="K505" s="243" t="str">
        <f t="shared" si="90"/>
        <v>※</v>
      </c>
      <c r="L505" s="241">
        <v>0</v>
      </c>
      <c r="M505" s="185">
        <v>0</v>
      </c>
      <c r="N505" s="234">
        <v>0</v>
      </c>
      <c r="O505" s="234">
        <v>0</v>
      </c>
      <c r="P505" s="234">
        <v>99</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497</v>
      </c>
      <c r="B506" s="93"/>
      <c r="C506" s="304" t="s">
        <v>498</v>
      </c>
      <c r="D506" s="305"/>
      <c r="E506" s="305"/>
      <c r="F506" s="305"/>
      <c r="G506" s="305"/>
      <c r="H506" s="306"/>
      <c r="I506" s="78" t="s">
        <v>499</v>
      </c>
      <c r="J506" s="242" t="str">
        <f t="shared" si="89"/>
        <v>未確認</v>
      </c>
      <c r="K506" s="243" t="str">
        <f t="shared" si="90"/>
        <v>※</v>
      </c>
      <c r="L506" s="241">
        <v>0</v>
      </c>
      <c r="M506" s="185">
        <v>0</v>
      </c>
      <c r="N506" s="234">
        <v>0</v>
      </c>
      <c r="O506" s="234">
        <v>0</v>
      </c>
      <c r="P506" s="234">
        <v>41</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500</v>
      </c>
      <c r="B507" s="93"/>
      <c r="C507" s="304" t="s">
        <v>501</v>
      </c>
      <c r="D507" s="305"/>
      <c r="E507" s="305"/>
      <c r="F507" s="305"/>
      <c r="G507" s="305"/>
      <c r="H507" s="306"/>
      <c r="I507" s="78" t="s">
        <v>502</v>
      </c>
      <c r="J507" s="242" t="str">
        <f t="shared" si="89"/>
        <v>未確認</v>
      </c>
      <c r="K507" s="243" t="str">
        <f t="shared" si="90"/>
        <v>※</v>
      </c>
      <c r="L507" s="241">
        <v>32</v>
      </c>
      <c r="M507" s="185">
        <v>20</v>
      </c>
      <c r="N507" s="234">
        <v>285</v>
      </c>
      <c r="O507" s="234">
        <v>16</v>
      </c>
      <c r="P507" s="234">
        <v>17</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505</v>
      </c>
      <c r="C515" s="304" t="s">
        <v>506</v>
      </c>
      <c r="D515" s="305"/>
      <c r="E515" s="305"/>
      <c r="F515" s="305"/>
      <c r="G515" s="305"/>
      <c r="H515" s="306"/>
      <c r="I515" s="79" t="s">
        <v>507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99</v>
      </c>
      <c r="M515" s="185">
        <v>14</v>
      </c>
      <c r="N515" s="234">
        <v>46</v>
      </c>
      <c r="O515" s="234">
        <v>3</v>
      </c>
      <c r="P515" s="234">
        <v>13</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508</v>
      </c>
      <c r="B516" s="122"/>
      <c r="C516" s="304" t="s">
        <v>509</v>
      </c>
      <c r="D516" s="305"/>
      <c r="E516" s="305"/>
      <c r="F516" s="305"/>
      <c r="G516" s="305"/>
      <c r="H516" s="306"/>
      <c r="I516" s="78" t="s">
        <v>510</v>
      </c>
      <c r="J516" s="242" t="str">
        <f t="shared" si="99"/>
        <v>未確認</v>
      </c>
      <c r="K516" s="243" t="str">
        <f t="shared" si="100"/>
        <v>※</v>
      </c>
      <c r="L516" s="241">
        <v>412</v>
      </c>
      <c r="M516" s="185">
        <v>183</v>
      </c>
      <c r="N516" s="234">
        <v>338</v>
      </c>
      <c r="O516" s="234">
        <v>131</v>
      </c>
      <c r="P516" s="234">
        <v>53</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511</v>
      </c>
      <c r="B517" s="122"/>
      <c r="C517" s="304" t="s">
        <v>512</v>
      </c>
      <c r="D517" s="305"/>
      <c r="E517" s="305"/>
      <c r="F517" s="305"/>
      <c r="G517" s="305"/>
      <c r="H517" s="306"/>
      <c r="I517" s="78" t="s">
        <v>513</v>
      </c>
      <c r="J517" s="242" t="str">
        <f t="shared" si="99"/>
        <v>未確認</v>
      </c>
      <c r="K517" s="243" t="str">
        <f t="shared" si="100"/>
        <v>※</v>
      </c>
      <c r="L517" s="241">
        <v>0</v>
      </c>
      <c r="M517" s="185">
        <v>0</v>
      </c>
      <c r="N517" s="234">
        <v>0</v>
      </c>
      <c r="O517" s="234">
        <v>0</v>
      </c>
      <c r="P517" s="234">
        <v>1</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514</v>
      </c>
      <c r="B518" s="122"/>
      <c r="C518" s="304" t="s">
        <v>515</v>
      </c>
      <c r="D518" s="305"/>
      <c r="E518" s="305"/>
      <c r="F518" s="305"/>
      <c r="G518" s="305"/>
      <c r="H518" s="306"/>
      <c r="I518" s="78" t="s">
        <v>516</v>
      </c>
      <c r="J518" s="242" t="str">
        <f t="shared" si="99"/>
        <v>未確認</v>
      </c>
      <c r="K518" s="243" t="str">
        <f t="shared" si="100"/>
        <v>※</v>
      </c>
      <c r="L518" s="241">
        <v>12</v>
      </c>
      <c r="M518" s="185">
        <v>44</v>
      </c>
      <c r="N518" s="234">
        <v>3</v>
      </c>
      <c r="O518" s="234">
        <v>216</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517</v>
      </c>
      <c r="B519" s="122"/>
      <c r="C519" s="304" t="s">
        <v>518</v>
      </c>
      <c r="D519" s="305"/>
      <c r="E519" s="305"/>
      <c r="F519" s="305"/>
      <c r="G519" s="305"/>
      <c r="H519" s="306"/>
      <c r="I519" s="78" t="s">
        <v>519</v>
      </c>
      <c r="J519" s="242" t="str">
        <f t="shared" si="99"/>
        <v>未確認</v>
      </c>
      <c r="K519" s="243" t="str">
        <f t="shared" si="100"/>
        <v>※</v>
      </c>
      <c r="L519" s="241">
        <v>9</v>
      </c>
      <c r="M519" s="185">
        <v>4</v>
      </c>
      <c r="N519" s="234">
        <v>13</v>
      </c>
      <c r="O519" s="234">
        <v>4</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520</v>
      </c>
      <c r="B520" s="122"/>
      <c r="C520" s="315" t="s">
        <v>521</v>
      </c>
      <c r="D520" s="316"/>
      <c r="E520" s="316"/>
      <c r="F520" s="316"/>
      <c r="G520" s="316"/>
      <c r="H520" s="317"/>
      <c r="I520" s="78" t="s">
        <v>522</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523</v>
      </c>
      <c r="B521" s="122"/>
      <c r="C521" s="304" t="s">
        <v>524</v>
      </c>
      <c r="D521" s="305"/>
      <c r="E521" s="305"/>
      <c r="F521" s="305"/>
      <c r="G521" s="305"/>
      <c r="H521" s="306"/>
      <c r="I521" s="78" t="s">
        <v>525</v>
      </c>
      <c r="J521" s="242" t="str">
        <f t="shared" si="99"/>
        <v>未確認</v>
      </c>
      <c r="K521" s="243" t="str">
        <f t="shared" si="100"/>
        <v>※</v>
      </c>
      <c r="L521" s="241">
        <v>0</v>
      </c>
      <c r="M521" s="185">
        <v>0</v>
      </c>
      <c r="N521" s="234">
        <v>4</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526</v>
      </c>
      <c r="B522" s="122"/>
      <c r="C522" s="304" t="s">
        <v>527</v>
      </c>
      <c r="D522" s="305"/>
      <c r="E522" s="305"/>
      <c r="F522" s="305"/>
      <c r="G522" s="305"/>
      <c r="H522" s="306"/>
      <c r="I522" s="78" t="s">
        <v>528</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530</v>
      </c>
      <c r="B527" s="122"/>
      <c r="C527" s="414" t="s">
        <v>531</v>
      </c>
      <c r="D527" s="415"/>
      <c r="E527" s="415"/>
      <c r="F527" s="415"/>
      <c r="G527" s="415"/>
      <c r="H527" s="416"/>
      <c r="I527" s="78" t="s">
        <v>532</v>
      </c>
      <c r="J527" s="244" t="str">
        <f>IF(SUM(L527:BS527)=0,IF(COUNTIF(L527:BS527,"未確認")&gt;0,"未確認",IF(COUNTIF(L527:BS527,"~*")&gt;0,"*",SUM(L527:BS527))),SUM(L527:BS527))</f>
        <v>未確認</v>
      </c>
      <c r="K527" s="243" t="str">
        <f>IF(OR(COUNTIF(L527:BS527,"未確認")&gt;0,COUNTIF(L527:BS527,"*")&gt;0),"※","")</f>
        <v>※</v>
      </c>
      <c r="L527" s="241">
        <v>0</v>
      </c>
      <c r="M527" s="185">
        <v>5</v>
      </c>
      <c r="N527" s="234">
        <v>0</v>
      </c>
      <c r="O527" s="234">
        <v>0</v>
      </c>
      <c r="P527" s="234">
        <v>1</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533</v>
      </c>
      <c r="D528" s="410"/>
      <c r="E528" s="410"/>
      <c r="F528" s="410"/>
      <c r="G528" s="410"/>
      <c r="H528" s="411"/>
      <c r="I528" s="82" t="s">
        <v>534</v>
      </c>
      <c r="J528" s="244" t="str">
        <f>IF(SUM(L528:BS528)=0,IF(COUNTIF(L528:BS528,"未確認")&gt;0,"未確認",IF(COUNTIF(L528:BS528,"~*")&gt;0,"*",SUM(L528:BS528))),SUM(L528:BS528))</f>
        <v>未確認</v>
      </c>
      <c r="K528" s="243" t="str">
        <f>IF(OR(COUNTIF(L528:BS528,"未確認")&gt;0,COUNTIF(L528:BS528,"*")&gt;0),"※","")</f>
        <v>※</v>
      </c>
      <c r="L528" s="241">
        <v>0</v>
      </c>
      <c r="M528" s="185">
        <v>5</v>
      </c>
      <c r="N528" s="234">
        <v>0</v>
      </c>
      <c r="O528" s="234">
        <v>1</v>
      </c>
      <c r="P528" s="234">
        <v>2</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535</v>
      </c>
      <c r="B529" s="122"/>
      <c r="C529" s="414" t="s">
        <v>536</v>
      </c>
      <c r="D529" s="415"/>
      <c r="E529" s="415"/>
      <c r="F529" s="415"/>
      <c r="G529" s="415"/>
      <c r="H529" s="416"/>
      <c r="I529" s="78" t="s">
        <v>537</v>
      </c>
      <c r="J529" s="244" t="str">
        <f>IF(SUM(L529:BS529)=0,IF(COUNTIF(L529:BS529,"未確認")&gt;0,"未確認",IF(COUNTIF(L529:BS529,"~*")&gt;0,"*",SUM(L529:BS529))),SUM(L529:BS529))</f>
        <v>未確認</v>
      </c>
      <c r="K529" s="243" t="str">
        <f>IF(OR(COUNTIF(L529:BS529,"未確認")&gt;0,COUNTIF(L529:BS529,"*")&gt;0),"※","")</f>
        <v>※</v>
      </c>
      <c r="L529" s="241">
        <v>0</v>
      </c>
      <c r="M529" s="185">
        <v>1</v>
      </c>
      <c r="N529" s="234">
        <v>0</v>
      </c>
      <c r="O529" s="234">
        <v>0</v>
      </c>
      <c r="P529" s="234">
        <v>6</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539</v>
      </c>
      <c r="B534" s="122"/>
      <c r="C534" s="414" t="s">
        <v>540</v>
      </c>
      <c r="D534" s="415"/>
      <c r="E534" s="415"/>
      <c r="F534" s="415"/>
      <c r="G534" s="415"/>
      <c r="H534" s="416"/>
      <c r="I534" s="78" t="s">
        <v>541</v>
      </c>
      <c r="J534" s="244" t="str">
        <f>IF(SUM(L534:BS534)=0,IF(COUNTIF(L534:BS534,"未確認")&gt;0,"未確認",IF(COUNTIF(L534:BS534,"~*")&gt;0,"*",SUM(L534:BS534))),SUM(L534:BS534))</f>
        <v>未確認</v>
      </c>
      <c r="K534" s="243" t="str">
        <f>IF(OR(COUNTIF(L534:BS534,"未確認")&gt;0,COUNTIF(L534:BS534,"*")&gt;0),"※","")</f>
        <v>※</v>
      </c>
      <c r="L534" s="241">
        <v>1</v>
      </c>
      <c r="M534" s="185">
        <v>0</v>
      </c>
      <c r="N534" s="234">
        <v>0</v>
      </c>
      <c r="O534" s="234">
        <v>113</v>
      </c>
      <c r="P534" s="234">
        <v>41</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543</v>
      </c>
      <c r="B539" s="122"/>
      <c r="C539" s="304" t="s">
        <v>544</v>
      </c>
      <c r="D539" s="305"/>
      <c r="E539" s="305"/>
      <c r="F539" s="305"/>
      <c r="G539" s="305"/>
      <c r="H539" s="306"/>
      <c r="I539" s="78" t="s">
        <v>545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547</v>
      </c>
      <c r="B544" s="122"/>
      <c r="C544" s="304" t="s">
        <v>548</v>
      </c>
      <c r="D544" s="305"/>
      <c r="E544" s="305"/>
      <c r="F544" s="305"/>
      <c r="G544" s="305"/>
      <c r="H544" s="306"/>
      <c r="I544" s="78" t="s">
        <v>549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550</v>
      </c>
      <c r="B545" s="122"/>
      <c r="C545" s="304" t="s">
        <v>551</v>
      </c>
      <c r="D545" s="305"/>
      <c r="E545" s="305"/>
      <c r="F545" s="305"/>
      <c r="G545" s="305"/>
      <c r="H545" s="306"/>
      <c r="I545" s="78" t="s">
        <v>552</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553</v>
      </c>
      <c r="B546" s="122"/>
      <c r="C546" s="304" t="s">
        <v>554</v>
      </c>
      <c r="D546" s="305"/>
      <c r="E546" s="305"/>
      <c r="F546" s="305"/>
      <c r="G546" s="305"/>
      <c r="H546" s="306"/>
      <c r="I546" s="354" t="s">
        <v>555</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556</v>
      </c>
      <c r="B547" s="122"/>
      <c r="C547" s="304" t="s">
        <v>557</v>
      </c>
      <c r="D547" s="305"/>
      <c r="E547" s="305"/>
      <c r="F547" s="305"/>
      <c r="G547" s="305"/>
      <c r="H547" s="306"/>
      <c r="I547" s="355"/>
      <c r="J547" s="242" t="str">
        <f t="shared" si="133"/>
        <v>未確認</v>
      </c>
      <c r="K547" s="243" t="str">
        <f t="shared" si="134"/>
        <v>※</v>
      </c>
      <c r="L547" s="241">
        <v>241</v>
      </c>
      <c r="M547" s="185">
        <v>249</v>
      </c>
      <c r="N547" s="234">
        <v>287</v>
      </c>
      <c r="O547" s="234">
        <v>150</v>
      </c>
      <c r="P547" s="234">
        <v>58</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558</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559</v>
      </c>
      <c r="B549" s="122"/>
      <c r="C549" s="304" t="s">
        <v>560</v>
      </c>
      <c r="D549" s="305"/>
      <c r="E549" s="305"/>
      <c r="F549" s="305"/>
      <c r="G549" s="305"/>
      <c r="H549" s="306"/>
      <c r="I549" s="78" t="s">
        <v>561</v>
      </c>
      <c r="J549" s="242" t="str">
        <f t="shared" si="133"/>
        <v>未確認</v>
      </c>
      <c r="K549" s="243" t="str">
        <f t="shared" si="134"/>
        <v>※</v>
      </c>
      <c r="L549" s="241">
        <v>4</v>
      </c>
      <c r="M549" s="185">
        <v>8</v>
      </c>
      <c r="N549" s="234">
        <v>3</v>
      </c>
      <c r="O549" s="234">
        <v>5</v>
      </c>
      <c r="P549" s="234">
        <v>1</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562</v>
      </c>
      <c r="B550" s="122"/>
      <c r="C550" s="304" t="s">
        <v>563</v>
      </c>
      <c r="D550" s="305"/>
      <c r="E550" s="305"/>
      <c r="F550" s="305"/>
      <c r="G550" s="305"/>
      <c r="H550" s="306"/>
      <c r="I550" s="78" t="s">
        <v>564</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566</v>
      </c>
      <c r="B558" s="76"/>
      <c r="C558" s="304" t="s">
        <v>567</v>
      </c>
      <c r="D558" s="305"/>
      <c r="E558" s="305"/>
      <c r="F558" s="305"/>
      <c r="G558" s="305"/>
      <c r="H558" s="306"/>
      <c r="I558" s="78" t="s">
        <v>568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569</v>
      </c>
      <c r="B559" s="1"/>
      <c r="C559" s="304" t="s">
        <v>570</v>
      </c>
      <c r="D559" s="305"/>
      <c r="E559" s="305"/>
      <c r="F559" s="305"/>
      <c r="G559" s="305"/>
      <c r="H559" s="306"/>
      <c r="I559" s="78" t="s">
        <v>571</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572</v>
      </c>
      <c r="D560" s="316"/>
      <c r="E560" s="316"/>
      <c r="F560" s="316"/>
      <c r="G560" s="316"/>
      <c r="H560" s="317"/>
      <c r="I560" s="82" t="s">
        <v>573</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574</v>
      </c>
      <c r="B561" s="1"/>
      <c r="C561" s="304" t="s">
        <v>575</v>
      </c>
      <c r="D561" s="305"/>
      <c r="E561" s="305"/>
      <c r="F561" s="305"/>
      <c r="G561" s="305"/>
      <c r="H561" s="306"/>
      <c r="I561" s="78" t="s">
        <v>576</v>
      </c>
      <c r="J561" s="242" t="str">
        <f t="shared" si="141"/>
        <v>未確認</v>
      </c>
      <c r="K561" s="243" t="str">
        <f t="shared" si="142"/>
        <v>※</v>
      </c>
      <c r="L561" s="241">
        <v>9</v>
      </c>
      <c r="M561" s="185">
        <v>4</v>
      </c>
      <c r="N561" s="234">
        <v>2</v>
      </c>
      <c r="O561" s="234">
        <v>5</v>
      </c>
      <c r="P561" s="234">
        <v>8</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577</v>
      </c>
      <c r="B562" s="1"/>
      <c r="C562" s="304" t="s">
        <v>578</v>
      </c>
      <c r="D562" s="305"/>
      <c r="E562" s="305"/>
      <c r="F562" s="305"/>
      <c r="G562" s="305"/>
      <c r="H562" s="306"/>
      <c r="I562" s="78" t="s">
        <v>579</v>
      </c>
      <c r="J562" s="242" t="str">
        <f t="shared" si="141"/>
        <v>未確認</v>
      </c>
      <c r="K562" s="243" t="str">
        <f t="shared" si="142"/>
        <v>※</v>
      </c>
      <c r="L562" s="241">
        <v>0</v>
      </c>
      <c r="M562" s="185">
        <v>0</v>
      </c>
      <c r="N562" s="234">
        <v>0</v>
      </c>
      <c r="O562" s="234">
        <v>3</v>
      </c>
      <c r="P562" s="234">
        <v>58</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580</v>
      </c>
      <c r="B563" s="1"/>
      <c r="C563" s="304" t="s">
        <v>581</v>
      </c>
      <c r="D563" s="305"/>
      <c r="E563" s="305"/>
      <c r="F563" s="305"/>
      <c r="G563" s="305"/>
      <c r="H563" s="306"/>
      <c r="I563" s="78" t="s">
        <v>582</v>
      </c>
      <c r="J563" s="242" t="str">
        <f t="shared" si="141"/>
        <v>未確認</v>
      </c>
      <c r="K563" s="243" t="str">
        <f t="shared" si="142"/>
        <v>※</v>
      </c>
      <c r="L563" s="241">
        <v>0</v>
      </c>
      <c r="M563" s="185">
        <v>0</v>
      </c>
      <c r="N563" s="234">
        <v>0</v>
      </c>
      <c r="O563" s="234">
        <v>0</v>
      </c>
      <c r="P563" s="234">
        <v>23</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583</v>
      </c>
      <c r="B564" s="1"/>
      <c r="C564" s="304" t="s">
        <v>584</v>
      </c>
      <c r="D564" s="305"/>
      <c r="E564" s="305"/>
      <c r="F564" s="305"/>
      <c r="G564" s="305"/>
      <c r="H564" s="306"/>
      <c r="I564" s="78" t="s">
        <v>585</v>
      </c>
      <c r="J564" s="242" t="str">
        <f t="shared" si="141"/>
        <v>未確認</v>
      </c>
      <c r="K564" s="243" t="str">
        <f t="shared" si="142"/>
        <v>※</v>
      </c>
      <c r="L564" s="241">
        <v>0</v>
      </c>
      <c r="M564" s="185">
        <v>0</v>
      </c>
      <c r="N564" s="234">
        <v>0</v>
      </c>
      <c r="O564" s="234">
        <v>0</v>
      </c>
      <c r="P564" s="234">
        <v>10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586</v>
      </c>
      <c r="B565" s="1"/>
      <c r="C565" s="304" t="s">
        <v>587</v>
      </c>
      <c r="D565" s="305"/>
      <c r="E565" s="305"/>
      <c r="F565" s="305"/>
      <c r="G565" s="305"/>
      <c r="H565" s="306"/>
      <c r="I565" s="78" t="s">
        <v>588</v>
      </c>
      <c r="J565" s="242" t="str">
        <f t="shared" si="141"/>
        <v>未確認</v>
      </c>
      <c r="K565" s="243" t="str">
        <f t="shared" si="142"/>
        <v>※</v>
      </c>
      <c r="L565" s="241">
        <v>0</v>
      </c>
      <c r="M565" s="185">
        <v>0</v>
      </c>
      <c r="N565" s="234">
        <v>0</v>
      </c>
      <c r="O565" s="234">
        <v>0</v>
      </c>
      <c r="P565" s="234">
        <v>3</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589</v>
      </c>
      <c r="B566" s="1"/>
      <c r="C566" s="304" t="s">
        <v>590</v>
      </c>
      <c r="D566" s="305"/>
      <c r="E566" s="305"/>
      <c r="F566" s="305"/>
      <c r="G566" s="305"/>
      <c r="H566" s="306"/>
      <c r="I566" s="78" t="s">
        <v>591</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592</v>
      </c>
      <c r="B567" s="1"/>
      <c r="C567" s="315" t="s">
        <v>593</v>
      </c>
      <c r="D567" s="316"/>
      <c r="E567" s="316"/>
      <c r="F567" s="316"/>
      <c r="G567" s="316"/>
      <c r="H567" s="317"/>
      <c r="I567" s="82" t="s">
        <v>594</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595</v>
      </c>
      <c r="B568" s="1"/>
      <c r="C568" s="304" t="s">
        <v>596</v>
      </c>
      <c r="D568" s="305"/>
      <c r="E568" s="305"/>
      <c r="F568" s="305"/>
      <c r="G568" s="305"/>
      <c r="H568" s="306"/>
      <c r="I568" s="82" t="s">
        <v>597</v>
      </c>
      <c r="J568" s="242" t="str">
        <f t="shared" si="141"/>
        <v>未確認</v>
      </c>
      <c r="K568" s="243" t="str">
        <f t="shared" si="142"/>
        <v>※</v>
      </c>
      <c r="L568" s="241">
        <v>0</v>
      </c>
      <c r="M568" s="185">
        <v>0</v>
      </c>
      <c r="N568" s="234">
        <v>0</v>
      </c>
      <c r="O568" s="234">
        <v>0</v>
      </c>
      <c r="P568" s="234">
        <v>82</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598</v>
      </c>
      <c r="B569" s="1"/>
      <c r="C569" s="304" t="s">
        <v>599</v>
      </c>
      <c r="D569" s="305"/>
      <c r="E569" s="305"/>
      <c r="F569" s="305"/>
      <c r="G569" s="305"/>
      <c r="H569" s="306"/>
      <c r="I569" s="82" t="s">
        <v>600</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601</v>
      </c>
      <c r="B570" s="1"/>
      <c r="C570" s="304" t="s">
        <v>602</v>
      </c>
      <c r="D570" s="305"/>
      <c r="E570" s="305"/>
      <c r="F570" s="305"/>
      <c r="G570" s="305"/>
      <c r="H570" s="306"/>
      <c r="I570" s="82" t="s">
        <v>603</v>
      </c>
      <c r="J570" s="242" t="str">
        <f t="shared" si="141"/>
        <v>未確認</v>
      </c>
      <c r="K570" s="243" t="str">
        <f t="shared" si="142"/>
        <v>※</v>
      </c>
      <c r="L570" s="241">
        <v>0</v>
      </c>
      <c r="M570" s="185">
        <v>0</v>
      </c>
      <c r="N570" s="234">
        <v>0</v>
      </c>
      <c r="O570" s="234">
        <v>0</v>
      </c>
      <c r="P570" s="234">
        <v>1</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604</v>
      </c>
      <c r="B571" s="1"/>
      <c r="C571" s="304" t="s">
        <v>605</v>
      </c>
      <c r="D571" s="305"/>
      <c r="E571" s="305"/>
      <c r="F571" s="305"/>
      <c r="G571" s="305"/>
      <c r="H571" s="306"/>
      <c r="I571" s="82" t="s">
        <v>606</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607</v>
      </c>
      <c r="B575" s="1"/>
      <c r="C575" s="315" t="s">
        <v>608</v>
      </c>
      <c r="D575" s="316"/>
      <c r="E575" s="316"/>
      <c r="F575" s="316"/>
      <c r="G575" s="316"/>
      <c r="H575" s="317"/>
      <c r="I575" s="259" t="s">
        <v>609</v>
      </c>
      <c r="J575" s="245"/>
      <c r="K575" s="246"/>
      <c r="L575" s="247" t="s">
        <v>610</v>
      </c>
      <c r="M575" s="192" t="s">
        <v>610</v>
      </c>
      <c r="N575" s="192" t="s">
        <v>610</v>
      </c>
      <c r="O575" s="192" t="s">
        <v>610</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43.6</v>
      </c>
      <c r="M577" s="186">
        <v>28.6</v>
      </c>
      <c r="N577" s="186">
        <v>62.1</v>
      </c>
      <c r="O577" s="186">
        <v>44.9</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26.1</v>
      </c>
      <c r="M578" s="186">
        <v>15.4</v>
      </c>
      <c r="N578" s="186">
        <v>38.2</v>
      </c>
      <c r="O578" s="186">
        <v>24.8</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20.7</v>
      </c>
      <c r="M579" s="186">
        <v>13.9</v>
      </c>
      <c r="N579" s="186">
        <v>26.2</v>
      </c>
      <c r="O579" s="186">
        <v>16.8</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14.2</v>
      </c>
      <c r="M580" s="186">
        <v>7.8</v>
      </c>
      <c r="N580" s="186">
        <v>23.1</v>
      </c>
      <c r="O580" s="186">
        <v>15</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13.3</v>
      </c>
      <c r="M581" s="186">
        <v>26.4</v>
      </c>
      <c r="N581" s="186">
        <v>16.5</v>
      </c>
      <c r="O581" s="186">
        <v>13.6</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29.8</v>
      </c>
      <c r="M582" s="186">
        <v>34.8</v>
      </c>
      <c r="N582" s="186">
        <v>38</v>
      </c>
      <c r="O582" s="186">
        <v>28.2</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190</v>
      </c>
      <c r="M605" s="185">
        <v>212</v>
      </c>
      <c r="N605" s="234">
        <v>116</v>
      </c>
      <c r="O605" s="234">
        <v>163</v>
      </c>
      <c r="P605" s="234">
        <v>62</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0</v>
      </c>
      <c r="N606" s="234">
        <v>1</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296</v>
      </c>
      <c r="M607" s="185">
        <v>289</v>
      </c>
      <c r="N607" s="234">
        <v>274</v>
      </c>
      <c r="O607" s="234">
        <v>397</v>
      </c>
      <c r="P607" s="234">
        <v>4</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16</v>
      </c>
      <c r="M608" s="234">
        <v>8</v>
      </c>
      <c r="N608" s="234">
        <v>2</v>
      </c>
      <c r="O608" s="234">
        <v>5</v>
      </c>
      <c r="P608" s="234">
        <v>9</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25</v>
      </c>
      <c r="M609" s="234">
        <v>15</v>
      </c>
      <c r="N609" s="234">
        <v>4</v>
      </c>
      <c r="O609" s="234">
        <v>10</v>
      </c>
      <c r="P609" s="234">
        <v>10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12</v>
      </c>
      <c r="M610" s="234">
        <v>6</v>
      </c>
      <c r="N610" s="234">
        <v>3</v>
      </c>
      <c r="O610" s="234">
        <v>8</v>
      </c>
      <c r="P610" s="234">
        <v>12</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15</v>
      </c>
      <c r="M611" s="234">
        <v>2</v>
      </c>
      <c r="N611" s="234">
        <v>10</v>
      </c>
      <c r="O611" s="234">
        <v>4</v>
      </c>
      <c r="P611" s="234">
        <v>13</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17</v>
      </c>
      <c r="M612" s="234">
        <v>14</v>
      </c>
      <c r="N612" s="234">
        <v>22</v>
      </c>
      <c r="O612" s="234">
        <v>16</v>
      </c>
      <c r="P612" s="234">
        <v>34</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6</v>
      </c>
      <c r="M613" s="234">
        <v>5</v>
      </c>
      <c r="N613" s="234">
        <v>11</v>
      </c>
      <c r="O613" s="234">
        <v>4</v>
      </c>
      <c r="P613" s="234">
        <v>20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14</v>
      </c>
      <c r="M614" s="185">
        <v>12</v>
      </c>
      <c r="N614" s="234">
        <v>9</v>
      </c>
      <c r="O614" s="234">
        <v>10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1578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290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4272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1189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2997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40</v>
      </c>
      <c r="M620" s="185">
        <v>7</v>
      </c>
      <c r="N620" s="234">
        <v>8</v>
      </c>
      <c r="O620" s="234">
        <v>10</v>
      </c>
      <c r="P620" s="234">
        <v>23</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45</v>
      </c>
      <c r="M622" s="185">
        <v>10</v>
      </c>
      <c r="N622" s="234">
        <v>4</v>
      </c>
      <c r="O622" s="234">
        <v>8</v>
      </c>
      <c r="P622" s="234">
        <v>7</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8</v>
      </c>
      <c r="M623" s="185">
        <v>1</v>
      </c>
      <c r="N623" s="234">
        <v>0</v>
      </c>
      <c r="O623" s="234">
        <v>9</v>
      </c>
      <c r="P623" s="234">
        <v>6</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242</v>
      </c>
      <c r="M626" s="185">
        <v>212</v>
      </c>
      <c r="N626" s="234">
        <v>184</v>
      </c>
      <c r="O626" s="234">
        <v>330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1243</v>
      </c>
      <c r="M628" s="185">
        <v>1196</v>
      </c>
      <c r="N628" s="234">
        <v>936</v>
      </c>
      <c r="O628" s="234">
        <v>1609</v>
      </c>
      <c r="P628" s="234">
        <v>5</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0</v>
      </c>
      <c r="M629" s="185">
        <v>0</v>
      </c>
      <c r="N629" s="234">
        <v>0</v>
      </c>
      <c r="O629" s="234">
        <v>0</v>
      </c>
      <c r="P629" s="234">
        <v>282</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407</v>
      </c>
      <c r="M637" s="185">
        <v>544</v>
      </c>
      <c r="N637" s="234">
        <v>562</v>
      </c>
      <c r="O637" s="234">
        <v>1192</v>
      </c>
      <c r="P637" s="234">
        <v>2</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2</v>
      </c>
      <c r="N639" s="234">
        <v>0</v>
      </c>
      <c r="O639" s="234">
        <v>1</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48</v>
      </c>
      <c r="M641" s="185">
        <v>123</v>
      </c>
      <c r="N641" s="234">
        <v>148</v>
      </c>
      <c r="O641" s="234">
        <v>460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52</v>
      </c>
      <c r="N645" s="234">
        <v>1</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4</v>
      </c>
      <c r="M646" s="185">
        <v>2</v>
      </c>
      <c r="N646" s="234">
        <v>11</v>
      </c>
      <c r="O646" s="234">
        <v>3</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24</v>
      </c>
      <c r="M647" s="185">
        <v>29</v>
      </c>
      <c r="N647" s="234">
        <v>15</v>
      </c>
      <c r="O647" s="234">
        <v>5</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166</v>
      </c>
      <c r="M648" s="185">
        <v>269</v>
      </c>
      <c r="N648" s="234">
        <v>170</v>
      </c>
      <c r="O648" s="234">
        <v>533</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13</v>
      </c>
      <c r="M649" s="185">
        <v>2</v>
      </c>
      <c r="N649" s="234">
        <v>4</v>
      </c>
      <c r="O649" s="234">
        <v>2</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1</v>
      </c>
      <c r="M650" s="185">
        <v>105</v>
      </c>
      <c r="N650" s="236">
        <v>1</v>
      </c>
      <c r="O650" s="236">
        <v>1</v>
      </c>
      <c r="P650" s="236">
        <v>1</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73</v>
      </c>
      <c r="M658" s="185">
        <v>21</v>
      </c>
      <c r="N658" s="234">
        <v>148</v>
      </c>
      <c r="O658" s="234">
        <v>200</v>
      </c>
      <c r="P658" s="234">
        <v>210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518</v>
      </c>
      <c r="M659" s="185">
        <v>602</v>
      </c>
      <c r="N659" s="234">
        <v>676</v>
      </c>
      <c r="O659" s="234">
        <v>769</v>
      </c>
      <c r="P659" s="234">
        <v>125</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320</v>
      </c>
      <c r="M660" s="185">
        <v>221</v>
      </c>
      <c r="N660" s="234">
        <v>541</v>
      </c>
      <c r="O660" s="234">
        <v>495</v>
      </c>
      <c r="P660" s="234">
        <v>220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11</v>
      </c>
      <c r="M661" s="185">
        <v>14</v>
      </c>
      <c r="N661" s="234">
        <v>48</v>
      </c>
      <c r="O661" s="234">
        <v>148</v>
      </c>
      <c r="P661" s="234">
        <v>312</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269</v>
      </c>
      <c r="M662" s="185">
        <v>153</v>
      </c>
      <c r="N662" s="234">
        <v>293</v>
      </c>
      <c r="O662" s="234">
        <v>213</v>
      </c>
      <c r="P662" s="234">
        <v>184</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28</v>
      </c>
      <c r="M663" s="185">
        <v>3</v>
      </c>
      <c r="N663" s="234">
        <v>42</v>
      </c>
      <c r="O663" s="234">
        <v>45</v>
      </c>
      <c r="P663" s="234">
        <v>117</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242</v>
      </c>
      <c r="M664" s="185">
        <v>61</v>
      </c>
      <c r="N664" s="234">
        <v>13</v>
      </c>
      <c r="O664" s="234">
        <v>168</v>
      </c>
      <c r="P664" s="234">
        <v>23</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4</v>
      </c>
      <c r="M665" s="185">
        <v>1</v>
      </c>
      <c r="N665" s="234">
        <v>4</v>
      </c>
      <c r="O665" s="234">
        <v>3</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751</v>
      </c>
      <c r="M673" s="185">
        <v>984</v>
      </c>
      <c r="N673" s="234">
        <v>413</v>
      </c>
      <c r="O673" s="234">
        <v>1000</v>
      </c>
      <c r="P673" s="234">
        <v>227</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28</v>
      </c>
      <c r="M674" s="185">
        <v>4</v>
      </c>
      <c r="N674" s="234">
        <v>10</v>
      </c>
      <c r="O674" s="234">
        <v>657</v>
      </c>
      <c r="P674" s="234">
        <v>176</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25</v>
      </c>
      <c r="M675" s="185">
        <v>117</v>
      </c>
      <c r="N675" s="234">
        <v>32</v>
      </c>
      <c r="O675" s="234">
        <v>70</v>
      </c>
      <c r="P675" s="234">
        <v>12</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389</v>
      </c>
      <c r="M676" s="185">
        <v>113</v>
      </c>
      <c r="N676" s="234">
        <v>292</v>
      </c>
      <c r="O676" s="234">
        <v>213</v>
      </c>
      <c r="P676" s="234">
        <v>39</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284</v>
      </c>
      <c r="M677" s="185">
        <v>741</v>
      </c>
      <c r="N677" s="234">
        <v>29</v>
      </c>
      <c r="O677" s="234">
        <v>44</v>
      </c>
      <c r="P677" s="234">
        <v>10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105</v>
      </c>
      <c r="M678" s="185">
        <v>35</v>
      </c>
      <c r="N678" s="234">
        <v>64</v>
      </c>
      <c r="O678" s="234">
        <v>110</v>
      </c>
      <c r="P678" s="234">
        <v>15</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12</v>
      </c>
      <c r="M680" s="185">
        <v>32</v>
      </c>
      <c r="N680" s="234">
        <v>180</v>
      </c>
      <c r="O680" s="234">
        <v>149</v>
      </c>
      <c r="P680" s="234">
        <v>13</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100</v>
      </c>
      <c r="M682" s="185">
        <v>138</v>
      </c>
      <c r="N682" s="234">
        <v>99</v>
      </c>
      <c r="O682" s="234">
        <v>301</v>
      </c>
      <c r="P682" s="234">
        <v>175</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555</v>
      </c>
      <c r="M683" s="185">
        <v>920</v>
      </c>
      <c r="N683" s="234">
        <v>324</v>
      </c>
      <c r="O683" s="234">
        <v>888</v>
      </c>
      <c r="P683" s="234">
        <v>223</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456</v>
      </c>
      <c r="M685" s="185">
        <v>811</v>
      </c>
      <c r="N685" s="234">
        <v>269</v>
      </c>
      <c r="O685" s="234">
        <v>782</v>
      </c>
      <c r="P685" s="234">
        <v>214</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0</v>
      </c>
      <c r="M686" s="185">
        <v>8</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1323</v>
      </c>
      <c r="M697" s="279">
        <v>1406</v>
      </c>
      <c r="N697" s="280">
        <v>998</v>
      </c>
      <c r="O697" s="280">
        <v>1637</v>
      </c>
      <c r="P697" s="280">
        <v>30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2</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109</v>
      </c>
      <c r="M743" s="185">
        <v>77</v>
      </c>
      <c r="N743" s="234">
        <v>103</v>
      </c>
      <c r="O743" s="234">
        <v>80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0</v>
      </c>
      <c r="M744" s="185">
        <v>6</v>
      </c>
      <c r="N744" s="234">
        <v>35</v>
      </c>
      <c r="O744" s="234">
        <v>1</v>
      </c>
      <c r="P744" s="234">
        <v>127</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0</v>
      </c>
      <c r="M745" s="185">
        <v>45</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